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19440" windowHeight="11670"/>
  </bookViews>
  <sheets>
    <sheet name="Лист1" sheetId="1" r:id="rId1"/>
  </sheets>
  <definedNames>
    <definedName name="_xlnm.Print_Titles" localSheetId="0">Лист1!$7:$9</definedName>
    <definedName name="_xlnm.Print_Area" localSheetId="0">Лист1!$A$1:$K$51</definedName>
  </definedNames>
  <calcPr calcId="145621"/>
</workbook>
</file>

<file path=xl/calcChain.xml><?xml version="1.0" encoding="utf-8"?>
<calcChain xmlns="http://schemas.openxmlformats.org/spreadsheetml/2006/main">
  <c r="F16" i="1" l="1"/>
  <c r="F34" i="1" l="1"/>
  <c r="E34" i="1"/>
  <c r="D34" i="1"/>
  <c r="F15" i="1" l="1"/>
  <c r="F17" i="1"/>
  <c r="D15" i="1"/>
  <c r="E15" i="1" s="1"/>
  <c r="D16" i="1"/>
  <c r="D17" i="1"/>
  <c r="E17" i="1" s="1"/>
  <c r="E24" i="1"/>
  <c r="E16" i="1" s="1"/>
  <c r="G16" i="1" s="1"/>
  <c r="E25" i="1"/>
  <c r="F18" i="1" l="1"/>
  <c r="F36" i="1" l="1"/>
  <c r="E39" i="1"/>
  <c r="F39" i="1"/>
  <c r="F33" i="1" s="1"/>
  <c r="D39" i="1"/>
  <c r="E26" i="1"/>
  <c r="F26" i="1"/>
  <c r="E22" i="1"/>
  <c r="F22" i="1"/>
  <c r="D22" i="1"/>
  <c r="F30" i="1" l="1"/>
  <c r="F13" i="1"/>
  <c r="G39" i="1"/>
  <c r="G40" i="1"/>
  <c r="G34" i="1"/>
  <c r="G35" i="1"/>
  <c r="F44" i="1" l="1"/>
  <c r="E36" i="1"/>
  <c r="D36" i="1"/>
  <c r="D33" i="1" s="1"/>
  <c r="D30" i="1" s="1"/>
  <c r="G26" i="1"/>
  <c r="D26" i="1"/>
  <c r="E18" i="1"/>
  <c r="G18" i="1" s="1"/>
  <c r="D18" i="1"/>
  <c r="E11" i="1"/>
  <c r="E42" i="1" s="1"/>
  <c r="E12" i="1"/>
  <c r="F12" i="1"/>
  <c r="F43" i="1" s="1"/>
  <c r="E13" i="1"/>
  <c r="D12" i="1"/>
  <c r="D43" i="1" s="1"/>
  <c r="D13" i="1"/>
  <c r="D11" i="1"/>
  <c r="D42" i="1" s="1"/>
  <c r="G21" i="1"/>
  <c r="G22" i="1"/>
  <c r="G24" i="1"/>
  <c r="G25" i="1"/>
  <c r="G29" i="1"/>
  <c r="G37" i="1"/>
  <c r="G38" i="1"/>
  <c r="F14" i="1" l="1"/>
  <c r="F11" i="1"/>
  <c r="F10" i="1" s="1"/>
  <c r="G36" i="1"/>
  <c r="E33" i="1"/>
  <c r="E44" i="1" s="1"/>
  <c r="G44" i="1" s="1"/>
  <c r="D44" i="1"/>
  <c r="D41" i="1" s="1"/>
  <c r="D10" i="1"/>
  <c r="G12" i="1"/>
  <c r="E10" i="1"/>
  <c r="E43" i="1"/>
  <c r="G13" i="1"/>
  <c r="G17" i="1"/>
  <c r="E14" i="1"/>
  <c r="D14" i="1"/>
  <c r="F42" i="1" l="1"/>
  <c r="F41" i="1" s="1"/>
  <c r="G10" i="1"/>
  <c r="E30" i="1"/>
  <c r="G30" i="1" s="1"/>
  <c r="G33" i="1"/>
  <c r="G43" i="1"/>
  <c r="E41" i="1"/>
  <c r="G14" i="1"/>
  <c r="G41" i="1" l="1"/>
</calcChain>
</file>

<file path=xl/sharedStrings.xml><?xml version="1.0" encoding="utf-8"?>
<sst xmlns="http://schemas.openxmlformats.org/spreadsheetml/2006/main" count="107" uniqueCount="64">
  <si>
    <t>наименование муниципальной программы</t>
  </si>
  <si>
    <t>Наименование подпрограммы, основного мероприятия, мероприятия подпрограммы</t>
  </si>
  <si>
    <t>Объем финансирования, предусмотренный  программой на текущий год</t>
  </si>
  <si>
    <t>Объем финансирования, предусмотренный  бюджетом (уточненной бюджетной росписью) на текущий год</t>
  </si>
  <si>
    <t>% выполнения</t>
  </si>
  <si>
    <t xml:space="preserve">федеральный бюджет </t>
  </si>
  <si>
    <t>краевой бюджет</t>
  </si>
  <si>
    <t>местный бюджет</t>
  </si>
  <si>
    <t>внебюджетные источники</t>
  </si>
  <si>
    <t>Профинансировано в отчетном периоде</t>
  </si>
  <si>
    <t>(за 1 квартал, полугодие, 9 месяцев, год)</t>
  </si>
  <si>
    <t>Непосредственный результат реализиции мероприятия</t>
  </si>
  <si>
    <t>план</t>
  </si>
  <si>
    <t>факт</t>
  </si>
  <si>
    <t>8=6/5*100</t>
  </si>
  <si>
    <t>1.1</t>
  </si>
  <si>
    <t>1.2</t>
  </si>
  <si>
    <t xml:space="preserve">Ответственный за выполнение мероприятия, исполнитель </t>
  </si>
  <si>
    <t>Отчет об исполнении финансировании муниципальной программы муниципального образования Кавказский район</t>
  </si>
  <si>
    <t>х</t>
  </si>
  <si>
    <r>
      <t>№ мероприятия</t>
    </r>
    <r>
      <rPr>
        <sz val="12"/>
        <rFont val="Calibri"/>
        <family val="2"/>
        <charset val="204"/>
      </rPr>
      <t>¹</t>
    </r>
  </si>
  <si>
    <r>
      <t>Отметка о выполнении мероприятия (выполнено, не выполнено</t>
    </r>
    <r>
      <rPr>
        <sz val="12"/>
        <rFont val="Calibri"/>
        <family val="2"/>
        <charset val="204"/>
      </rPr>
      <t>²</t>
    </r>
  </si>
  <si>
    <r>
      <t>Причины невыполнения мероприятия</t>
    </r>
    <r>
      <rPr>
        <sz val="12"/>
        <rFont val="Calibri"/>
        <family val="2"/>
        <charset val="204"/>
      </rPr>
      <t>³</t>
    </r>
  </si>
  <si>
    <t xml:space="preserve">                                                                                                                 </t>
  </si>
  <si>
    <t>"Развитие топливно-энергетического комплекса"</t>
  </si>
  <si>
    <t>Создание условий для обеспечения населения п. Р.Люксембург газом</t>
  </si>
  <si>
    <t>Поддержание в рабочем состоянии газопроводов, находящихся в собственности МО Кавказский район</t>
  </si>
  <si>
    <t>Начальник ОКС МО Кавказский район - Неупокоева Е.В.</t>
  </si>
  <si>
    <t>Подпрограмма № 1. "Газификация  муниципального образования Кавказский район", всего:                   в том числе:</t>
  </si>
  <si>
    <t>Мероприятие № 1: Строительство подводящих газопроводов</t>
  </si>
  <si>
    <t>Мероприятие № 2 : Обслуживание газопроводов, находящихся в собственности МО Кавказский район</t>
  </si>
  <si>
    <t>Мероприятие  № 1.4:                   Газопроводы высокого и низкого давления, ПРГШ в х. Розы Люксембург Кавказского района.
1 этап строительства (предпроектные работы, проектные работы, экспертиза</t>
  </si>
  <si>
    <t>Подпрограмма №2  «Энергосбережение и повышение энергетической эффективности территории муниципального образования Кавказский район»</t>
  </si>
  <si>
    <t>Начальник ОЖКХ,ТС и ДХ МО Кавказский район - Афаанасьева В.Н.</t>
  </si>
  <si>
    <t>управление образования</t>
  </si>
  <si>
    <t>администрация МО Кавказский район</t>
  </si>
  <si>
    <t>Создание условий для обеспечения населения  района  газом</t>
  </si>
  <si>
    <t>Начальник отдела образования Демченко С.Г.</t>
  </si>
  <si>
    <t xml:space="preserve">Всего по муниципальной программе </t>
  </si>
  <si>
    <t>2</t>
  </si>
  <si>
    <t>1.1.1</t>
  </si>
  <si>
    <t>1.1.2</t>
  </si>
  <si>
    <t>Экономия средств местного бюджета на оплату коммунальных услуг</t>
  </si>
  <si>
    <t>Начальник отдела ЖКХ,ТС и ДХ</t>
  </si>
  <si>
    <t>В.Н.Афанасьева</t>
  </si>
  <si>
    <t xml:space="preserve"> </t>
  </si>
  <si>
    <t>Исп. Д.Ф. Пастухова 6-49-48</t>
  </si>
  <si>
    <t>Построен подводящий газопровод к х. Розы-Люксембург</t>
  </si>
  <si>
    <t xml:space="preserve">  2022 года</t>
  </si>
  <si>
    <t>Мероприятие №2 «Замена энергосберегающих ламп и светильников всего, в том числе по главным распорядителям:</t>
  </si>
  <si>
    <t>Бесперебойное снабжение тепловой энергией учреждений социальной сферы</t>
  </si>
  <si>
    <t>выполнено</t>
  </si>
  <si>
    <t xml:space="preserve">Экономия денежных средств по результатом проведения торгов 
</t>
  </si>
  <si>
    <t>Директор МКУ "ПЭС" Ножкин А.С.</t>
  </si>
  <si>
    <t>выполнено частично</t>
  </si>
  <si>
    <t>по результатам проведения торгов образовалась экономия</t>
  </si>
  <si>
    <t xml:space="preserve">Экономия денежных средств по результатам проведения торгов 
</t>
  </si>
  <si>
    <t xml:space="preserve">Экономия денежных средств по результатам заключения контрактов
</t>
  </si>
  <si>
    <t>Мероприятие № 3 "Ремонт системы отопления"</t>
  </si>
  <si>
    <t>Мероприятие №1 " Установка (замена) приборов учета</t>
  </si>
  <si>
    <t>Частичный ремонт системы отопления: МБДОУ д/с №31, МБДОУ д/с №16, МАДОУ д/с №18, МБОУ СОШ №4; замена газового котла МБДОУ д/с №29; приобретение колосников МБОУ СОШ №18</t>
  </si>
  <si>
    <t>Замена узла учета газа МБОУ СОШ №8, установка приборов учета газа МБДОУ д/с №1</t>
  </si>
  <si>
    <t>Мероприятие  № 1.5:                   Газопроводы высокого и низкого давления, ПРГШ в х. Розы Люксембург Кавказского района.
1 этап строительства (реализация мероприятий государственной программы "Развитие топливно-энергетического комплекса")</t>
  </si>
  <si>
    <t>Счетчик приборов учета не был поставлен в МБОУ СОШ №1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</si>
</sst>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</font>
    <font>
      <i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4"/>
      <name val="Times New Roman"/>
      <family val="1"/>
      <charset val="204"/>
    </font>
    <font>
      <vertAlign val="superscript"/>
      <sz val="2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49" fontId="1" fillId="2" borderId="0" xfId="0" applyNumberFormat="1" applyFont="1" applyFill="1" applyAlignment="1">
      <alignment horizontal="center"/>
    </xf>
    <xf numFmtId="0" fontId="1" fillId="2" borderId="0" xfId="0" applyFont="1" applyFill="1"/>
    <xf numFmtId="0" fontId="1" fillId="2" borderId="0" xfId="0" applyFont="1" applyFill="1"/>
    <xf numFmtId="0" fontId="3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justify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7" fillId="2" borderId="0" xfId="0" applyFont="1" applyFill="1" applyBorder="1" applyAlignment="1">
      <alignment horizontal="justify" vertical="center" wrapText="1"/>
    </xf>
    <xf numFmtId="0" fontId="1" fillId="2" borderId="0" xfId="0" applyFont="1" applyFill="1" applyAlignment="1">
      <alignment vertical="top"/>
    </xf>
    <xf numFmtId="164" fontId="1" fillId="2" borderId="0" xfId="0" applyNumberFormat="1" applyFont="1" applyFill="1"/>
    <xf numFmtId="0" fontId="9" fillId="2" borderId="0" xfId="0" applyFont="1" applyFill="1"/>
    <xf numFmtId="0" fontId="10" fillId="2" borderId="0" xfId="0" applyFont="1" applyFill="1" applyBorder="1" applyAlignment="1">
      <alignment horizontal="left"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justify" vertical="center" wrapText="1"/>
    </xf>
    <xf numFmtId="0" fontId="11" fillId="2" borderId="0" xfId="0" applyFont="1" applyFill="1" applyBorder="1" applyAlignment="1">
      <alignment horizontal="center" vertical="center" wrapText="1"/>
    </xf>
    <xf numFmtId="165" fontId="11" fillId="2" borderId="0" xfId="0" applyNumberFormat="1" applyFont="1" applyFill="1" applyBorder="1" applyAlignment="1">
      <alignment horizontal="justify" vertical="center" wrapText="1"/>
    </xf>
    <xf numFmtId="0" fontId="7" fillId="2" borderId="0" xfId="0" applyFont="1" applyFill="1" applyBorder="1" applyAlignment="1">
      <alignment horizontal="center" vertical="center" wrapText="1"/>
    </xf>
    <xf numFmtId="165" fontId="7" fillId="2" borderId="0" xfId="0" applyNumberFormat="1" applyFont="1" applyFill="1" applyBorder="1" applyAlignment="1">
      <alignment horizontal="justify" vertical="center" wrapText="1"/>
    </xf>
    <xf numFmtId="0" fontId="2" fillId="2" borderId="0" xfId="0" applyFont="1" applyFill="1" applyAlignment="1">
      <alignment vertical="center"/>
    </xf>
    <xf numFmtId="0" fontId="1" fillId="2" borderId="0" xfId="0" applyFont="1" applyFill="1" applyAlignment="1"/>
    <xf numFmtId="0" fontId="1" fillId="2" borderId="0" xfId="0" applyFont="1" applyFill="1" applyBorder="1" applyAlignment="1"/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/>
    <xf numFmtId="0" fontId="9" fillId="2" borderId="0" xfId="0" applyFont="1" applyFill="1" applyAlignment="1"/>
    <xf numFmtId="0" fontId="1" fillId="2" borderId="0" xfId="0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2"/>
  <sheetViews>
    <sheetView tabSelected="1" zoomScale="95" zoomScaleNormal="95" zoomScaleSheetLayoutView="70" workbookViewId="0">
      <selection activeCell="C10" sqref="C10:C13"/>
    </sheetView>
  </sheetViews>
  <sheetFormatPr defaultRowHeight="15" x14ac:dyDescent="0.25"/>
  <cols>
    <col min="1" max="1" width="5.5703125" style="26" customWidth="1"/>
    <col min="2" max="2" width="33.5703125" style="27" customWidth="1"/>
    <col min="3" max="3" width="16.7109375" style="27" customWidth="1"/>
    <col min="4" max="4" width="13.140625" style="27" customWidth="1"/>
    <col min="5" max="5" width="13.28515625" style="27" customWidth="1"/>
    <col min="6" max="6" width="14.85546875" style="27" customWidth="1"/>
    <col min="7" max="7" width="12.85546875" style="27" customWidth="1"/>
    <col min="8" max="8" width="17.140625" style="27" customWidth="1"/>
    <col min="9" max="9" width="15.42578125" style="27" customWidth="1"/>
    <col min="10" max="10" width="13.42578125" style="27" customWidth="1"/>
    <col min="11" max="11" width="18.140625" style="27" customWidth="1"/>
    <col min="12" max="16384" width="9.140625" style="27"/>
  </cols>
  <sheetData>
    <row r="1" spans="1:16" x14ac:dyDescent="0.25">
      <c r="C1" s="28"/>
      <c r="D1" s="28"/>
      <c r="E1" s="28"/>
      <c r="F1" s="28"/>
      <c r="K1" s="28"/>
      <c r="L1" s="28"/>
    </row>
    <row r="2" spans="1:16" ht="15.75" customHeight="1" x14ac:dyDescent="0.25">
      <c r="A2" s="29" t="s">
        <v>18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6" ht="15.75" customHeight="1" x14ac:dyDescent="0.25">
      <c r="A3" s="30" t="s">
        <v>24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6" ht="15.75" customHeight="1" x14ac:dyDescent="0.25">
      <c r="A4" s="31" t="s">
        <v>0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</row>
    <row r="5" spans="1:16" ht="15.75" customHeight="1" x14ac:dyDescent="0.25">
      <c r="A5" s="30" t="s">
        <v>48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</row>
    <row r="6" spans="1:16" ht="15.75" x14ac:dyDescent="0.25">
      <c r="A6" s="31" t="s">
        <v>10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</row>
    <row r="7" spans="1:16" ht="161.25" customHeight="1" x14ac:dyDescent="0.25">
      <c r="A7" s="32" t="s">
        <v>20</v>
      </c>
      <c r="B7" s="13" t="s">
        <v>1</v>
      </c>
      <c r="C7" s="13" t="s">
        <v>17</v>
      </c>
      <c r="D7" s="13" t="s">
        <v>2</v>
      </c>
      <c r="E7" s="13" t="s">
        <v>3</v>
      </c>
      <c r="F7" s="13" t="s">
        <v>9</v>
      </c>
      <c r="G7" s="13" t="s">
        <v>4</v>
      </c>
      <c r="H7" s="13" t="s">
        <v>11</v>
      </c>
      <c r="I7" s="13"/>
      <c r="J7" s="13" t="s">
        <v>21</v>
      </c>
      <c r="K7" s="13" t="s">
        <v>22</v>
      </c>
      <c r="L7" s="33"/>
    </row>
    <row r="8" spans="1:16" ht="28.5" customHeight="1" x14ac:dyDescent="0.25">
      <c r="A8" s="32"/>
      <c r="B8" s="13"/>
      <c r="C8" s="13"/>
      <c r="D8" s="13"/>
      <c r="E8" s="13"/>
      <c r="F8" s="13"/>
      <c r="G8" s="13"/>
      <c r="H8" s="9" t="s">
        <v>12</v>
      </c>
      <c r="I8" s="9" t="s">
        <v>13</v>
      </c>
      <c r="J8" s="13"/>
      <c r="K8" s="13"/>
      <c r="L8" s="33"/>
    </row>
    <row r="9" spans="1:16" ht="15.75" x14ac:dyDescent="0.25">
      <c r="A9" s="34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 t="s">
        <v>14</v>
      </c>
      <c r="H9" s="9">
        <v>9</v>
      </c>
      <c r="I9" s="9">
        <v>10</v>
      </c>
      <c r="J9" s="9">
        <v>11</v>
      </c>
      <c r="K9" s="9">
        <v>12</v>
      </c>
      <c r="L9" s="33"/>
    </row>
    <row r="10" spans="1:16" ht="84.6" customHeight="1" x14ac:dyDescent="0.25">
      <c r="A10" s="19">
        <v>1</v>
      </c>
      <c r="B10" s="2" t="s">
        <v>28</v>
      </c>
      <c r="C10" s="23" t="s">
        <v>27</v>
      </c>
      <c r="D10" s="8">
        <f>SUM(D11:D13)</f>
        <v>12300.099999999999</v>
      </c>
      <c r="E10" s="8">
        <f t="shared" ref="E10:F10" si="0">SUM(E11:E13)</f>
        <v>12300.099999999999</v>
      </c>
      <c r="F10" s="8">
        <f t="shared" si="0"/>
        <v>11143.17</v>
      </c>
      <c r="G10" s="7">
        <f>F10/E10*100</f>
        <v>90.59414151104464</v>
      </c>
      <c r="H10" s="17" t="s">
        <v>19</v>
      </c>
      <c r="I10" s="17" t="s">
        <v>19</v>
      </c>
      <c r="J10" s="17" t="s">
        <v>51</v>
      </c>
      <c r="K10" s="17"/>
      <c r="L10" s="35"/>
      <c r="P10" s="27" t="s">
        <v>23</v>
      </c>
    </row>
    <row r="11" spans="1:16" ht="15.75" x14ac:dyDescent="0.25">
      <c r="A11" s="20"/>
      <c r="B11" s="9" t="s">
        <v>5</v>
      </c>
      <c r="C11" s="24"/>
      <c r="D11" s="7">
        <f t="shared" ref="D11:F13" si="1">D15+D27</f>
        <v>0</v>
      </c>
      <c r="E11" s="7">
        <f t="shared" si="1"/>
        <v>0</v>
      </c>
      <c r="F11" s="7">
        <f t="shared" si="1"/>
        <v>0</v>
      </c>
      <c r="G11" s="7">
        <v>0</v>
      </c>
      <c r="H11" s="22"/>
      <c r="I11" s="22"/>
      <c r="J11" s="22"/>
      <c r="K11" s="22"/>
      <c r="L11" s="35"/>
    </row>
    <row r="12" spans="1:16" ht="15.75" x14ac:dyDescent="0.25">
      <c r="A12" s="20"/>
      <c r="B12" s="9" t="s">
        <v>6</v>
      </c>
      <c r="C12" s="24"/>
      <c r="D12" s="7">
        <f t="shared" si="1"/>
        <v>9524.2999999999993</v>
      </c>
      <c r="E12" s="7">
        <f t="shared" si="1"/>
        <v>9524.2999999999993</v>
      </c>
      <c r="F12" s="7">
        <f t="shared" si="1"/>
        <v>8658</v>
      </c>
      <c r="G12" s="7">
        <f t="shared" ref="G12:G44" si="2">F12/E12*100</f>
        <v>90.904318427600984</v>
      </c>
      <c r="H12" s="22"/>
      <c r="I12" s="22"/>
      <c r="J12" s="22"/>
      <c r="K12" s="22"/>
      <c r="L12" s="35"/>
    </row>
    <row r="13" spans="1:16" ht="15.75" x14ac:dyDescent="0.25">
      <c r="A13" s="21"/>
      <c r="B13" s="9" t="s">
        <v>7</v>
      </c>
      <c r="C13" s="25"/>
      <c r="D13" s="7">
        <f t="shared" si="1"/>
        <v>2775.8</v>
      </c>
      <c r="E13" s="7">
        <f t="shared" si="1"/>
        <v>2775.8</v>
      </c>
      <c r="F13" s="7">
        <f t="shared" si="1"/>
        <v>2485.17</v>
      </c>
      <c r="G13" s="7">
        <f t="shared" si="2"/>
        <v>89.529865264068007</v>
      </c>
      <c r="H13" s="18"/>
      <c r="I13" s="18"/>
      <c r="J13" s="18"/>
      <c r="K13" s="18"/>
      <c r="L13" s="35"/>
    </row>
    <row r="14" spans="1:16" ht="47.45" customHeight="1" x14ac:dyDescent="0.25">
      <c r="A14" s="10" t="s">
        <v>15</v>
      </c>
      <c r="B14" s="9" t="s">
        <v>29</v>
      </c>
      <c r="C14" s="17" t="s">
        <v>27</v>
      </c>
      <c r="D14" s="4">
        <f>SUM(D15:D17)</f>
        <v>12030.099999999999</v>
      </c>
      <c r="E14" s="4">
        <f t="shared" ref="E14:F14" si="3">SUM(E15:E17)</f>
        <v>12030.099999999999</v>
      </c>
      <c r="F14" s="4">
        <f t="shared" si="3"/>
        <v>10875.2</v>
      </c>
      <c r="G14" s="7">
        <f t="shared" si="2"/>
        <v>90.399913550178326</v>
      </c>
      <c r="H14" s="17" t="s">
        <v>36</v>
      </c>
      <c r="I14" s="17" t="s">
        <v>36</v>
      </c>
      <c r="J14" s="17" t="s">
        <v>51</v>
      </c>
      <c r="K14" s="17"/>
      <c r="L14" s="35"/>
    </row>
    <row r="15" spans="1:16" ht="15.75" x14ac:dyDescent="0.25">
      <c r="A15" s="11"/>
      <c r="B15" s="9" t="s">
        <v>5</v>
      </c>
      <c r="C15" s="22"/>
      <c r="D15" s="4">
        <f>D19+D23</f>
        <v>0</v>
      </c>
      <c r="E15" s="4">
        <f>D15</f>
        <v>0</v>
      </c>
      <c r="F15" s="4">
        <f>F19+F23</f>
        <v>0</v>
      </c>
      <c r="G15" s="7">
        <v>0</v>
      </c>
      <c r="H15" s="22"/>
      <c r="I15" s="22"/>
      <c r="J15" s="22"/>
      <c r="K15" s="22"/>
      <c r="L15" s="35"/>
    </row>
    <row r="16" spans="1:16" ht="15.75" x14ac:dyDescent="0.25">
      <c r="A16" s="11"/>
      <c r="B16" s="9" t="s">
        <v>6</v>
      </c>
      <c r="C16" s="22"/>
      <c r="D16" s="4">
        <f>D20+D24</f>
        <v>9524.2999999999993</v>
      </c>
      <c r="E16" s="4">
        <f t="shared" ref="E16:F16" si="4">E20+E24</f>
        <v>9524.2999999999993</v>
      </c>
      <c r="F16" s="4">
        <f t="shared" si="4"/>
        <v>8658</v>
      </c>
      <c r="G16" s="7">
        <f t="shared" si="2"/>
        <v>90.904318427600984</v>
      </c>
      <c r="H16" s="22"/>
      <c r="I16" s="22"/>
      <c r="J16" s="22"/>
      <c r="K16" s="22"/>
      <c r="L16" s="35"/>
    </row>
    <row r="17" spans="1:16" ht="174.75" customHeight="1" x14ac:dyDescent="0.25">
      <c r="A17" s="12"/>
      <c r="B17" s="9" t="s">
        <v>7</v>
      </c>
      <c r="C17" s="18"/>
      <c r="D17" s="4">
        <f>D21+D25</f>
        <v>2505.8000000000002</v>
      </c>
      <c r="E17" s="4">
        <f>D17</f>
        <v>2505.8000000000002</v>
      </c>
      <c r="F17" s="4">
        <f>F21+F25</f>
        <v>2217.1999999999998</v>
      </c>
      <c r="G17" s="7">
        <f t="shared" si="2"/>
        <v>88.4827200893926</v>
      </c>
      <c r="H17" s="18"/>
      <c r="I17" s="18"/>
      <c r="J17" s="18"/>
      <c r="K17" s="18"/>
      <c r="L17" s="35"/>
      <c r="P17" s="27" t="s">
        <v>45</v>
      </c>
    </row>
    <row r="18" spans="1:16" ht="139.5" customHeight="1" x14ac:dyDescent="0.25">
      <c r="A18" s="10" t="s">
        <v>40</v>
      </c>
      <c r="B18" s="9" t="s">
        <v>31</v>
      </c>
      <c r="C18" s="17" t="s">
        <v>27</v>
      </c>
      <c r="D18" s="4">
        <f>SUM(D19:D21)</f>
        <v>825</v>
      </c>
      <c r="E18" s="4">
        <f t="shared" ref="E18" si="5">SUM(E19:E21)</f>
        <v>825</v>
      </c>
      <c r="F18" s="4">
        <f>F21</f>
        <v>689.4</v>
      </c>
      <c r="G18" s="7">
        <f t="shared" si="2"/>
        <v>83.563636363636363</v>
      </c>
      <c r="H18" s="14" t="s">
        <v>25</v>
      </c>
      <c r="I18" s="14" t="s">
        <v>47</v>
      </c>
      <c r="J18" s="17" t="s">
        <v>51</v>
      </c>
      <c r="K18" s="17" t="s">
        <v>52</v>
      </c>
      <c r="L18" s="35"/>
    </row>
    <row r="19" spans="1:16" ht="15.75" x14ac:dyDescent="0.25">
      <c r="A19" s="11"/>
      <c r="B19" s="9" t="s">
        <v>5</v>
      </c>
      <c r="C19" s="22"/>
      <c r="D19" s="4">
        <v>0</v>
      </c>
      <c r="E19" s="4">
        <v>0</v>
      </c>
      <c r="F19" s="4">
        <v>0</v>
      </c>
      <c r="G19" s="7">
        <v>0</v>
      </c>
      <c r="H19" s="15"/>
      <c r="I19" s="15"/>
      <c r="J19" s="22"/>
      <c r="K19" s="22"/>
      <c r="L19" s="35"/>
    </row>
    <row r="20" spans="1:16" ht="15.75" x14ac:dyDescent="0.25">
      <c r="A20" s="11"/>
      <c r="B20" s="9" t="s">
        <v>6</v>
      </c>
      <c r="C20" s="22"/>
      <c r="D20" s="4">
        <v>0</v>
      </c>
      <c r="E20" s="4">
        <v>0</v>
      </c>
      <c r="F20" s="4">
        <v>0</v>
      </c>
      <c r="G20" s="7">
        <v>0</v>
      </c>
      <c r="H20" s="15"/>
      <c r="I20" s="15"/>
      <c r="J20" s="22"/>
      <c r="K20" s="22"/>
      <c r="L20" s="35"/>
    </row>
    <row r="21" spans="1:16" ht="15.75" x14ac:dyDescent="0.25">
      <c r="A21" s="12"/>
      <c r="B21" s="9" t="s">
        <v>7</v>
      </c>
      <c r="C21" s="18"/>
      <c r="D21" s="4">
        <v>825</v>
      </c>
      <c r="E21" s="4">
        <v>825</v>
      </c>
      <c r="F21" s="4">
        <v>689.4</v>
      </c>
      <c r="G21" s="7">
        <f t="shared" si="2"/>
        <v>83.563636363636363</v>
      </c>
      <c r="H21" s="16"/>
      <c r="I21" s="16"/>
      <c r="J21" s="18"/>
      <c r="K21" s="18"/>
      <c r="L21" s="35"/>
    </row>
    <row r="22" spans="1:16" ht="174" customHeight="1" x14ac:dyDescent="0.25">
      <c r="A22" s="10" t="s">
        <v>41</v>
      </c>
      <c r="B22" s="9" t="s">
        <v>62</v>
      </c>
      <c r="C22" s="17" t="s">
        <v>27</v>
      </c>
      <c r="D22" s="4">
        <f>SUM(D23:D25)</f>
        <v>11205.099999999999</v>
      </c>
      <c r="E22" s="4">
        <f t="shared" ref="E22:F22" si="6">SUM(E23:E25)</f>
        <v>11205.099999999999</v>
      </c>
      <c r="F22" s="4">
        <f t="shared" si="6"/>
        <v>10185.799999999999</v>
      </c>
      <c r="G22" s="7">
        <f t="shared" si="2"/>
        <v>90.903249413213629</v>
      </c>
      <c r="H22" s="14" t="s">
        <v>25</v>
      </c>
      <c r="I22" s="14" t="s">
        <v>47</v>
      </c>
      <c r="J22" s="17" t="s">
        <v>51</v>
      </c>
      <c r="K22" s="17" t="s">
        <v>56</v>
      </c>
      <c r="L22" s="35"/>
    </row>
    <row r="23" spans="1:16" ht="15.75" x14ac:dyDescent="0.25">
      <c r="A23" s="11"/>
      <c r="B23" s="9" t="s">
        <v>5</v>
      </c>
      <c r="C23" s="22"/>
      <c r="D23" s="4">
        <v>0</v>
      </c>
      <c r="E23" s="4">
        <v>0</v>
      </c>
      <c r="F23" s="4">
        <v>0</v>
      </c>
      <c r="G23" s="7">
        <v>0</v>
      </c>
      <c r="H23" s="15"/>
      <c r="I23" s="15"/>
      <c r="J23" s="22"/>
      <c r="K23" s="22"/>
      <c r="L23" s="35"/>
    </row>
    <row r="24" spans="1:16" ht="15.75" x14ac:dyDescent="0.25">
      <c r="A24" s="11"/>
      <c r="B24" s="9" t="s">
        <v>6</v>
      </c>
      <c r="C24" s="22"/>
      <c r="D24" s="4">
        <v>9524.2999999999993</v>
      </c>
      <c r="E24" s="4">
        <f>D24</f>
        <v>9524.2999999999993</v>
      </c>
      <c r="F24" s="4">
        <v>8658</v>
      </c>
      <c r="G24" s="7">
        <f t="shared" si="2"/>
        <v>90.904318427600984</v>
      </c>
      <c r="H24" s="15"/>
      <c r="I24" s="15"/>
      <c r="J24" s="22"/>
      <c r="K24" s="22"/>
      <c r="L24" s="35"/>
    </row>
    <row r="25" spans="1:16" ht="15.75" x14ac:dyDescent="0.25">
      <c r="A25" s="12"/>
      <c r="B25" s="9" t="s">
        <v>7</v>
      </c>
      <c r="C25" s="18"/>
      <c r="D25" s="4">
        <v>1680.8</v>
      </c>
      <c r="E25" s="4">
        <f>D25</f>
        <v>1680.8</v>
      </c>
      <c r="F25" s="4">
        <v>1527.8</v>
      </c>
      <c r="G25" s="7">
        <f t="shared" si="2"/>
        <v>90.897191813422182</v>
      </c>
      <c r="H25" s="16"/>
      <c r="I25" s="16"/>
      <c r="J25" s="18"/>
      <c r="K25" s="18"/>
      <c r="L25" s="35"/>
    </row>
    <row r="26" spans="1:16" ht="76.150000000000006" customHeight="1" x14ac:dyDescent="0.25">
      <c r="A26" s="10" t="s">
        <v>16</v>
      </c>
      <c r="B26" s="9" t="s">
        <v>30</v>
      </c>
      <c r="C26" s="17" t="s">
        <v>53</v>
      </c>
      <c r="D26" s="4">
        <f>SUM(D27:D29)</f>
        <v>270</v>
      </c>
      <c r="E26" s="4">
        <f t="shared" ref="E26:F26" si="7">SUM(E27:E29)</f>
        <v>270</v>
      </c>
      <c r="F26" s="4">
        <f t="shared" si="7"/>
        <v>267.97000000000003</v>
      </c>
      <c r="G26" s="7">
        <f t="shared" si="2"/>
        <v>99.248148148148161</v>
      </c>
      <c r="H26" s="14" t="s">
        <v>26</v>
      </c>
      <c r="I26" s="14" t="s">
        <v>26</v>
      </c>
      <c r="J26" s="17" t="s">
        <v>51</v>
      </c>
      <c r="K26" s="17" t="s">
        <v>57</v>
      </c>
      <c r="L26" s="35"/>
    </row>
    <row r="27" spans="1:16" ht="15.75" x14ac:dyDescent="0.25">
      <c r="A27" s="11"/>
      <c r="B27" s="9" t="s">
        <v>5</v>
      </c>
      <c r="C27" s="22"/>
      <c r="D27" s="4">
        <v>0</v>
      </c>
      <c r="E27" s="4">
        <v>0</v>
      </c>
      <c r="F27" s="4">
        <v>0</v>
      </c>
      <c r="G27" s="7">
        <v>0</v>
      </c>
      <c r="H27" s="15"/>
      <c r="I27" s="15"/>
      <c r="J27" s="22"/>
      <c r="K27" s="22"/>
      <c r="L27" s="35"/>
    </row>
    <row r="28" spans="1:16" ht="15.75" x14ac:dyDescent="0.25">
      <c r="A28" s="11"/>
      <c r="B28" s="9" t="s">
        <v>6</v>
      </c>
      <c r="C28" s="22"/>
      <c r="D28" s="4">
        <v>0</v>
      </c>
      <c r="E28" s="4">
        <v>0</v>
      </c>
      <c r="F28" s="4">
        <v>0</v>
      </c>
      <c r="G28" s="7">
        <v>0</v>
      </c>
      <c r="H28" s="15"/>
      <c r="I28" s="15"/>
      <c r="J28" s="22"/>
      <c r="K28" s="22"/>
      <c r="L28" s="35"/>
    </row>
    <row r="29" spans="1:16" ht="40.5" customHeight="1" x14ac:dyDescent="0.25">
      <c r="A29" s="12"/>
      <c r="B29" s="9" t="s">
        <v>7</v>
      </c>
      <c r="C29" s="18"/>
      <c r="D29" s="4">
        <v>270</v>
      </c>
      <c r="E29" s="4">
        <v>270</v>
      </c>
      <c r="F29" s="4">
        <v>267.97000000000003</v>
      </c>
      <c r="G29" s="7">
        <f t="shared" si="2"/>
        <v>99.248148148148161</v>
      </c>
      <c r="H29" s="16"/>
      <c r="I29" s="16"/>
      <c r="J29" s="18"/>
      <c r="K29" s="18"/>
      <c r="L29" s="35"/>
    </row>
    <row r="30" spans="1:16" ht="115.5" customHeight="1" x14ac:dyDescent="0.25">
      <c r="A30" s="36" t="s">
        <v>39</v>
      </c>
      <c r="B30" s="2" t="s">
        <v>32</v>
      </c>
      <c r="C30" s="2" t="s">
        <v>33</v>
      </c>
      <c r="D30" s="7">
        <f>SUM(D31:D33)</f>
        <v>3151.3999999999996</v>
      </c>
      <c r="E30" s="7">
        <f t="shared" ref="E30:F30" si="8">SUM(E31:E33)</f>
        <v>3151.3999999999996</v>
      </c>
      <c r="F30" s="7">
        <f t="shared" si="8"/>
        <v>2504.6999999999998</v>
      </c>
      <c r="G30" s="7">
        <f t="shared" si="2"/>
        <v>79.478961731294035</v>
      </c>
      <c r="H30" s="17" t="s">
        <v>19</v>
      </c>
      <c r="I30" s="37" t="s">
        <v>19</v>
      </c>
      <c r="J30" s="23"/>
      <c r="K30" s="17"/>
      <c r="L30" s="35"/>
    </row>
    <row r="31" spans="1:16" ht="24" customHeight="1" x14ac:dyDescent="0.25">
      <c r="A31" s="36"/>
      <c r="B31" s="9" t="s">
        <v>5</v>
      </c>
      <c r="C31" s="2"/>
      <c r="D31" s="7">
        <v>0</v>
      </c>
      <c r="E31" s="7">
        <v>0</v>
      </c>
      <c r="F31" s="7">
        <v>0</v>
      </c>
      <c r="G31" s="7">
        <v>0</v>
      </c>
      <c r="H31" s="22"/>
      <c r="I31" s="38"/>
      <c r="J31" s="24"/>
      <c r="K31" s="22"/>
      <c r="L31" s="35"/>
    </row>
    <row r="32" spans="1:16" ht="20.25" customHeight="1" x14ac:dyDescent="0.25">
      <c r="A32" s="36"/>
      <c r="B32" s="9" t="s">
        <v>6</v>
      </c>
      <c r="C32" s="2"/>
      <c r="D32" s="7">
        <v>0</v>
      </c>
      <c r="E32" s="7">
        <v>0</v>
      </c>
      <c r="F32" s="7">
        <v>0</v>
      </c>
      <c r="G32" s="7">
        <v>0</v>
      </c>
      <c r="H32" s="22"/>
      <c r="I32" s="38"/>
      <c r="J32" s="24"/>
      <c r="K32" s="22"/>
      <c r="L32" s="35"/>
    </row>
    <row r="33" spans="1:18" ht="18" customHeight="1" x14ac:dyDescent="0.25">
      <c r="A33" s="36"/>
      <c r="B33" s="9" t="s">
        <v>7</v>
      </c>
      <c r="C33" s="2"/>
      <c r="D33" s="7">
        <f>D36+D39+D34</f>
        <v>3151.3999999999996</v>
      </c>
      <c r="E33" s="7">
        <f t="shared" ref="E33:F33" si="9">E36+E39+E34</f>
        <v>3151.3999999999996</v>
      </c>
      <c r="F33" s="7">
        <f t="shared" si="9"/>
        <v>2504.6999999999998</v>
      </c>
      <c r="G33" s="7">
        <f t="shared" si="2"/>
        <v>79.478961731294035</v>
      </c>
      <c r="H33" s="18"/>
      <c r="I33" s="39"/>
      <c r="J33" s="25"/>
      <c r="K33" s="18"/>
      <c r="L33" s="35"/>
      <c r="Q33" s="46"/>
    </row>
    <row r="34" spans="1:18" ht="39.75" customHeight="1" x14ac:dyDescent="0.25">
      <c r="A34" s="36"/>
      <c r="B34" s="9" t="s">
        <v>59</v>
      </c>
      <c r="C34" s="2"/>
      <c r="D34" s="7">
        <f>D35</f>
        <v>1259.8</v>
      </c>
      <c r="E34" s="7">
        <f>E35</f>
        <v>1259.8</v>
      </c>
      <c r="F34" s="7">
        <f>F35</f>
        <v>613.79999999999995</v>
      </c>
      <c r="G34" s="7">
        <f t="shared" si="2"/>
        <v>48.722019368153674</v>
      </c>
      <c r="H34" s="17" t="s">
        <v>42</v>
      </c>
      <c r="I34" s="17" t="s">
        <v>61</v>
      </c>
      <c r="J34" s="40" t="s">
        <v>54</v>
      </c>
      <c r="K34" s="17" t="s">
        <v>63</v>
      </c>
      <c r="L34" s="35"/>
      <c r="O34" s="47"/>
      <c r="Q34" s="46"/>
    </row>
    <row r="35" spans="1:18" ht="86.25" customHeight="1" x14ac:dyDescent="0.25">
      <c r="A35" s="36"/>
      <c r="B35" s="9" t="s">
        <v>34</v>
      </c>
      <c r="C35" s="6" t="s">
        <v>37</v>
      </c>
      <c r="D35" s="4">
        <v>1259.8</v>
      </c>
      <c r="E35" s="4">
        <v>1259.8</v>
      </c>
      <c r="F35" s="4">
        <v>613.79999999999995</v>
      </c>
      <c r="G35" s="7">
        <f t="shared" si="2"/>
        <v>48.722019368153674</v>
      </c>
      <c r="H35" s="18"/>
      <c r="I35" s="18"/>
      <c r="J35" s="41"/>
      <c r="K35" s="18"/>
      <c r="L35" s="35"/>
      <c r="Q35" s="46"/>
    </row>
    <row r="36" spans="1:18" ht="72.75" customHeight="1" x14ac:dyDescent="0.25">
      <c r="A36" s="36"/>
      <c r="B36" s="9" t="s">
        <v>49</v>
      </c>
      <c r="C36" s="9"/>
      <c r="D36" s="4">
        <f>D37+D38</f>
        <v>300</v>
      </c>
      <c r="E36" s="4">
        <f t="shared" ref="E36:F36" si="10">E37+E38</f>
        <v>300</v>
      </c>
      <c r="F36" s="4">
        <f t="shared" si="10"/>
        <v>299.3</v>
      </c>
      <c r="G36" s="7">
        <f t="shared" si="2"/>
        <v>99.766666666666666</v>
      </c>
      <c r="H36" s="13" t="s">
        <v>42</v>
      </c>
      <c r="I36" s="13" t="s">
        <v>42</v>
      </c>
      <c r="J36" s="3"/>
      <c r="K36" s="9"/>
      <c r="L36" s="35"/>
    </row>
    <row r="37" spans="1:18" ht="67.5" customHeight="1" x14ac:dyDescent="0.25">
      <c r="A37" s="36"/>
      <c r="B37" s="9" t="s">
        <v>34</v>
      </c>
      <c r="C37" s="6" t="s">
        <v>37</v>
      </c>
      <c r="D37" s="4">
        <v>280</v>
      </c>
      <c r="E37" s="4">
        <v>280</v>
      </c>
      <c r="F37" s="4">
        <v>280</v>
      </c>
      <c r="G37" s="7">
        <f t="shared" si="2"/>
        <v>100</v>
      </c>
      <c r="H37" s="13"/>
      <c r="I37" s="13"/>
      <c r="J37" s="3" t="s">
        <v>51</v>
      </c>
      <c r="K37" s="3"/>
      <c r="L37" s="35"/>
      <c r="R37" s="48"/>
    </row>
    <row r="38" spans="1:18" ht="126" customHeight="1" x14ac:dyDescent="0.25">
      <c r="A38" s="36"/>
      <c r="B38" s="9" t="s">
        <v>35</v>
      </c>
      <c r="C38" s="9" t="s">
        <v>33</v>
      </c>
      <c r="D38" s="4">
        <v>20</v>
      </c>
      <c r="E38" s="4">
        <v>20</v>
      </c>
      <c r="F38" s="4">
        <v>19.3</v>
      </c>
      <c r="G38" s="7">
        <f t="shared" si="2"/>
        <v>96.500000000000014</v>
      </c>
      <c r="H38" s="13"/>
      <c r="I38" s="13"/>
      <c r="J38" s="3" t="s">
        <v>51</v>
      </c>
      <c r="K38" s="9" t="s">
        <v>55</v>
      </c>
      <c r="L38" s="35"/>
    </row>
    <row r="39" spans="1:18" ht="126" customHeight="1" x14ac:dyDescent="0.25">
      <c r="A39" s="36"/>
      <c r="B39" s="9" t="s">
        <v>58</v>
      </c>
      <c r="C39" s="9" t="s">
        <v>37</v>
      </c>
      <c r="D39" s="4">
        <f>D40</f>
        <v>1591.6</v>
      </c>
      <c r="E39" s="4">
        <f t="shared" ref="E39:F39" si="11">E40</f>
        <v>1591.6</v>
      </c>
      <c r="F39" s="4">
        <f t="shared" si="11"/>
        <v>1591.6</v>
      </c>
      <c r="G39" s="7">
        <f t="shared" si="2"/>
        <v>100</v>
      </c>
      <c r="H39" s="17" t="s">
        <v>50</v>
      </c>
      <c r="I39" s="17" t="s">
        <v>60</v>
      </c>
      <c r="J39" s="17" t="s">
        <v>51</v>
      </c>
      <c r="K39" s="17"/>
      <c r="L39" s="35"/>
    </row>
    <row r="40" spans="1:18" ht="159.75" customHeight="1" x14ac:dyDescent="0.25">
      <c r="A40" s="36"/>
      <c r="B40" s="9" t="s">
        <v>34</v>
      </c>
      <c r="C40" s="6" t="s">
        <v>37</v>
      </c>
      <c r="D40" s="4">
        <v>1591.6</v>
      </c>
      <c r="E40" s="4">
        <v>1591.6</v>
      </c>
      <c r="F40" s="4">
        <v>1591.6</v>
      </c>
      <c r="G40" s="7">
        <f t="shared" si="2"/>
        <v>100</v>
      </c>
      <c r="H40" s="18"/>
      <c r="I40" s="18"/>
      <c r="J40" s="18"/>
      <c r="K40" s="18"/>
      <c r="L40" s="35"/>
    </row>
    <row r="41" spans="1:18" ht="76.5" customHeight="1" x14ac:dyDescent="0.25">
      <c r="A41" s="36"/>
      <c r="B41" s="2" t="s">
        <v>38</v>
      </c>
      <c r="C41" s="2"/>
      <c r="D41" s="7">
        <f>SUM(D42:D45)</f>
        <v>15451.5</v>
      </c>
      <c r="E41" s="7">
        <f t="shared" ref="E41:F41" si="12">SUM(E42:E45)</f>
        <v>15451.5</v>
      </c>
      <c r="F41" s="7">
        <f t="shared" si="12"/>
        <v>13647.869999999999</v>
      </c>
      <c r="G41" s="7">
        <f t="shared" si="2"/>
        <v>88.32715270362101</v>
      </c>
      <c r="H41" s="2"/>
      <c r="I41" s="2"/>
      <c r="J41" s="1"/>
      <c r="K41" s="1"/>
      <c r="L41" s="35"/>
    </row>
    <row r="42" spans="1:18" ht="21" customHeight="1" x14ac:dyDescent="0.25">
      <c r="A42" s="36"/>
      <c r="B42" s="2" t="s">
        <v>5</v>
      </c>
      <c r="C42" s="2"/>
      <c r="D42" s="7">
        <f t="shared" ref="D42:F44" si="13">D11+D31</f>
        <v>0</v>
      </c>
      <c r="E42" s="7">
        <f t="shared" si="13"/>
        <v>0</v>
      </c>
      <c r="F42" s="7">
        <f t="shared" si="13"/>
        <v>0</v>
      </c>
      <c r="G42" s="7">
        <v>0</v>
      </c>
      <c r="H42" s="2"/>
      <c r="I42" s="2"/>
      <c r="J42" s="1"/>
      <c r="K42" s="1"/>
      <c r="L42" s="35"/>
    </row>
    <row r="43" spans="1:18" ht="18" customHeight="1" x14ac:dyDescent="0.25">
      <c r="A43" s="36"/>
      <c r="B43" s="2" t="s">
        <v>6</v>
      </c>
      <c r="C43" s="2"/>
      <c r="D43" s="7">
        <f t="shared" si="13"/>
        <v>9524.2999999999993</v>
      </c>
      <c r="E43" s="7">
        <f t="shared" si="13"/>
        <v>9524.2999999999993</v>
      </c>
      <c r="F43" s="7">
        <f t="shared" si="13"/>
        <v>8658</v>
      </c>
      <c r="G43" s="7">
        <f t="shared" si="2"/>
        <v>90.904318427600984</v>
      </c>
      <c r="H43" s="2"/>
      <c r="I43" s="2"/>
      <c r="J43" s="1"/>
      <c r="K43" s="1"/>
      <c r="L43" s="35"/>
    </row>
    <row r="44" spans="1:18" ht="20.25" customHeight="1" x14ac:dyDescent="0.25">
      <c r="A44" s="1"/>
      <c r="B44" s="2" t="s">
        <v>7</v>
      </c>
      <c r="C44" s="2"/>
      <c r="D44" s="7">
        <f t="shared" si="13"/>
        <v>5927.2</v>
      </c>
      <c r="E44" s="7">
        <f t="shared" si="13"/>
        <v>5927.2</v>
      </c>
      <c r="F44" s="7">
        <f t="shared" si="13"/>
        <v>4989.87</v>
      </c>
      <c r="G44" s="7">
        <f t="shared" si="2"/>
        <v>84.185956269402084</v>
      </c>
      <c r="H44" s="2"/>
      <c r="I44" s="2"/>
      <c r="J44" s="1"/>
      <c r="K44" s="1"/>
    </row>
    <row r="45" spans="1:18" ht="18.75" x14ac:dyDescent="0.25">
      <c r="A45" s="42"/>
      <c r="B45" s="2" t="s">
        <v>8</v>
      </c>
      <c r="C45" s="43"/>
      <c r="D45" s="7">
        <v>0</v>
      </c>
      <c r="E45" s="7">
        <v>0</v>
      </c>
      <c r="F45" s="7">
        <v>0</v>
      </c>
      <c r="G45" s="7">
        <v>0</v>
      </c>
      <c r="H45" s="43"/>
      <c r="I45" s="43"/>
      <c r="J45" s="44"/>
      <c r="K45" s="44"/>
    </row>
    <row r="46" spans="1:18" ht="22.5" x14ac:dyDescent="0.25">
      <c r="A46" s="49"/>
      <c r="B46" s="49"/>
      <c r="C46" s="45"/>
      <c r="D46" s="45"/>
      <c r="E46" s="45"/>
      <c r="F46" s="45"/>
      <c r="G46" s="45"/>
      <c r="H46" s="45"/>
      <c r="I46" s="45"/>
      <c r="J46" s="45"/>
      <c r="K46" s="45"/>
    </row>
    <row r="47" spans="1:18" ht="30.75" x14ac:dyDescent="0.25">
      <c r="A47" s="50" t="s">
        <v>43</v>
      </c>
      <c r="B47" s="50"/>
      <c r="C47" s="51"/>
      <c r="D47" s="52"/>
      <c r="E47" s="51"/>
      <c r="F47" s="51"/>
      <c r="G47" s="53"/>
      <c r="H47" s="53"/>
      <c r="I47" s="50" t="s">
        <v>44</v>
      </c>
      <c r="J47" s="50"/>
      <c r="K47" s="50"/>
      <c r="L47" s="50"/>
      <c r="M47" s="53"/>
    </row>
    <row r="48" spans="1:18" ht="39" customHeight="1" x14ac:dyDescent="0.25">
      <c r="A48" s="51"/>
      <c r="B48" s="51"/>
      <c r="C48" s="51"/>
      <c r="D48" s="51"/>
      <c r="E48" s="51"/>
      <c r="F48" s="51"/>
      <c r="G48" s="53"/>
      <c r="H48" s="53"/>
      <c r="I48" s="53"/>
      <c r="J48" s="53"/>
      <c r="K48" s="53"/>
      <c r="L48" s="53"/>
      <c r="M48" s="53"/>
      <c r="N48" s="53"/>
      <c r="O48" s="53"/>
      <c r="P48" s="53"/>
      <c r="Q48" s="51"/>
    </row>
    <row r="49" spans="1:17" ht="37.5" customHeight="1" x14ac:dyDescent="0.25">
      <c r="A49" s="54" t="s">
        <v>46</v>
      </c>
      <c r="B49" s="54"/>
      <c r="C49" s="45"/>
      <c r="D49" s="45"/>
      <c r="E49" s="45"/>
      <c r="F49" s="4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45"/>
    </row>
    <row r="50" spans="1:17" ht="15.75" x14ac:dyDescent="0.25">
      <c r="A50" s="35"/>
      <c r="B50" s="56"/>
      <c r="C50" s="56"/>
      <c r="D50" s="35"/>
      <c r="E50" s="35"/>
      <c r="F50" s="35"/>
      <c r="G50" s="57"/>
      <c r="H50" s="57"/>
      <c r="I50" s="57"/>
      <c r="J50" s="57"/>
      <c r="K50" s="58"/>
      <c r="L50" s="57"/>
      <c r="M50" s="57"/>
      <c r="N50" s="57"/>
      <c r="O50" s="35"/>
    </row>
    <row r="51" spans="1:17" ht="15.75" x14ac:dyDescent="0.25">
      <c r="A51" s="59"/>
      <c r="B51" s="59"/>
      <c r="C51" s="59"/>
      <c r="D51" s="59"/>
      <c r="E51" s="35"/>
      <c r="F51" s="35"/>
      <c r="G51" s="60"/>
      <c r="H51" s="60"/>
      <c r="I51" s="60"/>
      <c r="J51" s="60"/>
      <c r="K51" s="5"/>
      <c r="L51" s="61"/>
      <c r="M51" s="57"/>
      <c r="N51" s="57"/>
      <c r="O51" s="35"/>
    </row>
    <row r="52" spans="1:17" x14ac:dyDescent="0.25">
      <c r="K52" s="62"/>
    </row>
  </sheetData>
  <mergeCells count="68">
    <mergeCell ref="I39:I40"/>
    <mergeCell ref="J39:J40"/>
    <mergeCell ref="K39:K40"/>
    <mergeCell ref="J26:J29"/>
    <mergeCell ref="K26:K29"/>
    <mergeCell ref="I34:I35"/>
    <mergeCell ref="J34:J35"/>
    <mergeCell ref="K34:K35"/>
    <mergeCell ref="J30:J33"/>
    <mergeCell ref="K30:K33"/>
    <mergeCell ref="J18:J21"/>
    <mergeCell ref="K18:K21"/>
    <mergeCell ref="I22:I25"/>
    <mergeCell ref="J22:J25"/>
    <mergeCell ref="K22:K25"/>
    <mergeCell ref="J10:J13"/>
    <mergeCell ref="K10:K13"/>
    <mergeCell ref="I14:I17"/>
    <mergeCell ref="K14:K17"/>
    <mergeCell ref="J14:J17"/>
    <mergeCell ref="A10:A13"/>
    <mergeCell ref="H22:H25"/>
    <mergeCell ref="H30:H33"/>
    <mergeCell ref="I30:I33"/>
    <mergeCell ref="H10:H13"/>
    <mergeCell ref="I10:I13"/>
    <mergeCell ref="I18:I21"/>
    <mergeCell ref="H18:H21"/>
    <mergeCell ref="H14:H17"/>
    <mergeCell ref="C10:C13"/>
    <mergeCell ref="C14:C17"/>
    <mergeCell ref="C18:C21"/>
    <mergeCell ref="A26:A29"/>
    <mergeCell ref="C22:C25"/>
    <mergeCell ref="I26:I29"/>
    <mergeCell ref="A51:D51"/>
    <mergeCell ref="A46:B46"/>
    <mergeCell ref="B50:C50"/>
    <mergeCell ref="A47:B47"/>
    <mergeCell ref="H34:H35"/>
    <mergeCell ref="H39:H40"/>
    <mergeCell ref="B7:B8"/>
    <mergeCell ref="C7:C8"/>
    <mergeCell ref="D7:D8"/>
    <mergeCell ref="E7:E8"/>
    <mergeCell ref="H26:H29"/>
    <mergeCell ref="C26:C29"/>
    <mergeCell ref="K1:L1"/>
    <mergeCell ref="A2:L2"/>
    <mergeCell ref="A3:L3"/>
    <mergeCell ref="E1:F1"/>
    <mergeCell ref="C1:D1"/>
    <mergeCell ref="I47:L47"/>
    <mergeCell ref="A49:B49"/>
    <mergeCell ref="A4:L4"/>
    <mergeCell ref="A5:L5"/>
    <mergeCell ref="A6:L6"/>
    <mergeCell ref="F7:F8"/>
    <mergeCell ref="G7:G8"/>
    <mergeCell ref="A14:A17"/>
    <mergeCell ref="A18:A21"/>
    <mergeCell ref="A22:A25"/>
    <mergeCell ref="H7:I7"/>
    <mergeCell ref="J7:J8"/>
    <mergeCell ref="K7:K8"/>
    <mergeCell ref="H36:H38"/>
    <mergeCell ref="I36:I38"/>
    <mergeCell ref="A7:A8"/>
  </mergeCells>
  <pageMargins left="0.23622047244094491" right="0.23622047244094491" top="0.36" bottom="0.38" header="0.31496062992125984" footer="0.31496062992125984"/>
  <pageSetup paperSize="9" scale="82" fitToHeight="0" orientation="landscape" r:id="rId1"/>
  <rowBreaks count="3" manualBreakCount="3">
    <brk id="17" max="10" man="1"/>
    <brk id="29" max="10" man="1"/>
    <brk id="40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Matyashova</cp:lastModifiedBy>
  <cp:lastPrinted>2023-01-27T09:54:34Z</cp:lastPrinted>
  <dcterms:created xsi:type="dcterms:W3CDTF">2018-05-24T06:28:27Z</dcterms:created>
  <dcterms:modified xsi:type="dcterms:W3CDTF">2023-04-21T08:40:11Z</dcterms:modified>
</cp:coreProperties>
</file>